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6 год\Исполнение за 9 месяцев 2016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Бюджет!$J$112</definedName>
  </definedNames>
  <calcPr calcId="152511"/>
</workbook>
</file>

<file path=xl/calcChain.xml><?xml version="1.0" encoding="utf-8"?>
<calcChain xmlns="http://schemas.openxmlformats.org/spreadsheetml/2006/main">
  <c r="D106" i="1" l="1"/>
  <c r="D105" i="1" s="1"/>
  <c r="D103" i="1"/>
  <c r="D100" i="1"/>
  <c r="D98" i="1"/>
  <c r="D96" i="1"/>
  <c r="D95" i="1" l="1"/>
  <c r="D90" i="1"/>
  <c r="D88" i="1"/>
  <c r="D87" i="1"/>
  <c r="D85" i="1"/>
  <c r="D84" i="1" s="1"/>
  <c r="D81" i="1"/>
  <c r="D75" i="1" s="1"/>
  <c r="D76" i="1"/>
  <c r="D73" i="1" l="1"/>
  <c r="D72" i="1"/>
  <c r="D59" i="1"/>
  <c r="D70" i="1"/>
  <c r="D68" i="1"/>
  <c r="D65" i="1"/>
  <c r="D62" i="1"/>
  <c r="D60" i="1"/>
  <c r="D56" i="1" l="1"/>
  <c r="D51" i="1"/>
  <c r="D49" i="1"/>
  <c r="D47" i="1"/>
  <c r="D45" i="1"/>
  <c r="D43" i="1"/>
  <c r="D40" i="1"/>
  <c r="D38" i="1"/>
  <c r="D36" i="1"/>
  <c r="D33" i="1" l="1"/>
  <c r="D31" i="1"/>
  <c r="D29" i="1"/>
  <c r="D25" i="1"/>
  <c r="D23" i="1"/>
  <c r="D21" i="1"/>
  <c r="D18" i="1"/>
  <c r="D13" i="1"/>
  <c r="D55" i="1"/>
  <c r="D42" i="1"/>
  <c r="D35" i="1"/>
  <c r="D12" i="1" l="1"/>
  <c r="D11" i="1" s="1"/>
</calcChain>
</file>

<file path=xl/sharedStrings.xml><?xml version="1.0" encoding="utf-8"?>
<sst xmlns="http://schemas.openxmlformats.org/spreadsheetml/2006/main" count="289" uniqueCount="128">
  <si>
    <t>Финансовое управление администрации Катав-Ивановского муниципального района Челябинской области</t>
  </si>
  <si>
    <t>КВСР</t>
  </si>
  <si>
    <t>КФСР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</si>
  <si>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</si>
  <si>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</si>
  <si>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</si>
  <si>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</si>
  <si>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</si>
  <si>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0104</t>
  </si>
  <si>
    <t>0105</t>
  </si>
  <si>
    <t>0113</t>
  </si>
  <si>
    <t>0300</t>
  </si>
  <si>
    <t>0304</t>
  </si>
  <si>
    <t>0309</t>
  </si>
  <si>
    <t>0400</t>
  </si>
  <si>
    <t>0412</t>
  </si>
  <si>
    <t>0700</t>
  </si>
  <si>
    <t>0707</t>
  </si>
  <si>
    <t>0900</t>
  </si>
  <si>
    <t>0901</t>
  </si>
  <si>
    <t>0902</t>
  </si>
  <si>
    <t>0904</t>
  </si>
  <si>
    <t>1000</t>
  </si>
  <si>
    <t>1003</t>
  </si>
  <si>
    <t>1100</t>
  </si>
  <si>
    <t>1102</t>
  </si>
  <si>
    <t>1200</t>
  </si>
  <si>
    <t>1202</t>
  </si>
  <si>
    <t>559</t>
  </si>
  <si>
    <t>Комитет имущественных отношений администрации Катав-Ивановского муниципального района</t>
  </si>
  <si>
    <t>0500</t>
  </si>
  <si>
    <t>0501</t>
  </si>
  <si>
    <t>560</t>
  </si>
  <si>
    <t>0106</t>
  </si>
  <si>
    <t>0200</t>
  </si>
  <si>
    <t>0203</t>
  </si>
  <si>
    <t>1400</t>
  </si>
  <si>
    <t>1401</t>
  </si>
  <si>
    <t>1402</t>
  </si>
  <si>
    <t>1403</t>
  </si>
  <si>
    <t>685</t>
  </si>
  <si>
    <t>Собрание депутатов Катав-Ивановского муниципального района</t>
  </si>
  <si>
    <t>0103</t>
  </si>
  <si>
    <t>686</t>
  </si>
  <si>
    <t>Управление строительства и инженерного обеспечения Администрации Катав-Ивановского муниципального района</t>
  </si>
  <si>
    <t>0408</t>
  </si>
  <si>
    <t>0409</t>
  </si>
  <si>
    <t>0502</t>
  </si>
  <si>
    <t>0503</t>
  </si>
  <si>
    <t>0600</t>
  </si>
  <si>
    <t>0603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</si>
  <si>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</si>
  <si>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</si>
  <si>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</si>
  <si>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691</t>
  </si>
  <si>
    <t>"Управление образования Администрации Катав-Ивановского муниципального района"</t>
  </si>
  <si>
    <t>0701</t>
  </si>
  <si>
    <t>0702</t>
  </si>
  <si>
    <t>0709</t>
  </si>
  <si>
    <t>1004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</si>
  <si>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</si>
  <si>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</si>
  <si>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696</t>
  </si>
  <si>
    <t>Управление социальной защиты населения Катав-Ивановского муниципального района</t>
  </si>
  <si>
    <t>1006</t>
  </si>
  <si>
    <t>697</t>
  </si>
  <si>
    <t>Управление культуры администрации Катав-Ивановского муниципального района</t>
  </si>
  <si>
    <t>0800</t>
  </si>
  <si>
    <t>0801</t>
  </si>
  <si>
    <t>0804</t>
  </si>
  <si>
    <t>698</t>
  </si>
  <si>
    <t>Контрольно-счетная палата Катав-Ивановского муниципального района</t>
  </si>
  <si>
    <t>Сумма</t>
  </si>
  <si>
    <t xml:space="preserve">Наименование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</si>
  <si>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</si>
  <si>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</si>
  <si>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</si>
  <si>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</si>
  <si>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</si>
  <si>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</si>
  <si>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</si>
  <si>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</si>
  <si>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</si>
  <si>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Другие вопросы в области национальной экономики</t>
  </si>
  <si>
    <t>Образование</t>
  </si>
  <si>
    <t>Молодежная политика и оздоровление детей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</si>
  <si>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</si>
  <si>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</si>
  <si>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</si>
  <si>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</si>
  <si>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</si>
  <si>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</si>
  <si>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</si>
  <si>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</si>
  <si>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</si>
  <si>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</si>
  <si>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Жилищно-коммунальное хозяйство</t>
  </si>
  <si>
    <t>Жилищное хозяйство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</si>
  <si>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</si>
  <si>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</si>
  <si>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</si>
  <si>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Межбюджетные трансферты бюджетам субъектов Россйской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</si>
  <si>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</si>
  <si>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</si>
  <si>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бюджетам субъектов Российской Федерации и муниципальных образований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</si>
  <si>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</si>
  <si>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Транспорт</t>
  </si>
  <si>
    <t>Дорожное хозяйство (дорожные фонды)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</si>
  <si>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</si>
  <si>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</si>
  <si>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</si>
  <si>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</si>
  <si>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Социальное обслуживание населения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</si>
  <si>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</si>
  <si>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</si>
  <si>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</si>
  <si>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</si>
  <si>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Другие вопросы в области социальной политики</t>
  </si>
  <si>
    <t>Культура и кинематография</t>
  </si>
  <si>
    <t>Культура</t>
  </si>
  <si>
    <t>Другие вопросы в области культуры, кинематографии</t>
  </si>
  <si>
    <t>Приложение №3</t>
  </si>
  <si>
    <t>к постановлению Администрации</t>
  </si>
  <si>
    <t>Катав-Ивановского муниципального района</t>
  </si>
  <si>
    <t>Об исполнении районного бюджета			_x000D_
Катав-Ивановского муниципального района			_x000D_
за 9 месяцев 2016 года</t>
  </si>
  <si>
    <t>(тыс. рублей)</t>
  </si>
  <si>
    <t>Расходы районного бюджета по ведомственной структуре расходов районного бюджета за 9 месяцев 2016 года</t>
  </si>
  <si>
    <t>от 26.10. 2016г. №927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</si>
</sst>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9"/>
      <name val="Arial Cyr"/>
      <charset val="204"/>
    </font>
    <font>
      <b/>
      <i/>
      <sz val="11"/>
      <name val="Arial Cyr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49" fontId="8" fillId="0" borderId="3" xfId="0" applyNumberFormat="1" applyFont="1" applyBorder="1" applyAlignment="1" applyProtection="1">
      <alignment horizontal="center"/>
    </xf>
    <xf numFmtId="4" fontId="8" fillId="0" borderId="3" xfId="0" applyNumberFormat="1" applyFont="1" applyBorder="1" applyAlignment="1" applyProtection="1">
      <alignment horizontal="right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49" fontId="8" fillId="0" borderId="5" xfId="0" applyNumberFormat="1" applyFont="1" applyBorder="1" applyAlignment="1" applyProtection="1">
      <alignment horizontal="left"/>
    </xf>
    <xf numFmtId="0" fontId="9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showGridLines="0" tabSelected="1" workbookViewId="0">
      <selection activeCell="I18" sqref="I18"/>
    </sheetView>
  </sheetViews>
  <sheetFormatPr defaultRowHeight="12.75" customHeight="1" outlineLevelRow="2" x14ac:dyDescent="0.2"/>
  <cols>
    <col min="1" max="1" width="42.28515625" customWidth="1"/>
    <col min="2" max="2" width="9.140625" customWidth="1"/>
    <col min="3" max="3" width="8.42578125" customWidth="1"/>
    <col min="4" max="4" width="13.42578125" customWidth="1"/>
    <col min="5" max="6" width="9.140625" customWidth="1"/>
    <col min="7" max="7" width="11.28515625" customWidth="1"/>
    <col min="8" max="10" width="9.140625" customWidth="1"/>
  </cols>
  <sheetData>
    <row r="1" spans="1:8" ht="12.75" customHeight="1" x14ac:dyDescent="0.2">
      <c r="D1" t="s">
        <v>121</v>
      </c>
    </row>
    <row r="2" spans="1:8" ht="12.75" customHeight="1" x14ac:dyDescent="0.2">
      <c r="D2" t="s">
        <v>122</v>
      </c>
    </row>
    <row r="3" spans="1:8" ht="12.75" customHeight="1" x14ac:dyDescent="0.2">
      <c r="D3" t="s">
        <v>123</v>
      </c>
    </row>
    <row r="4" spans="1:8" ht="39.75" customHeight="1" x14ac:dyDescent="0.2">
      <c r="D4" s="18" t="s">
        <v>124</v>
      </c>
      <c r="E4" s="19"/>
      <c r="F4" s="19"/>
      <c r="G4" s="19"/>
    </row>
    <row r="5" spans="1:8" ht="17.25" customHeight="1" x14ac:dyDescent="0.2">
      <c r="D5" s="10" t="s">
        <v>127</v>
      </c>
    </row>
    <row r="7" spans="1:8" ht="28.5" customHeight="1" x14ac:dyDescent="0.2">
      <c r="A7" s="20" t="s">
        <v>126</v>
      </c>
      <c r="B7" s="20"/>
      <c r="C7" s="20"/>
      <c r="D7" s="20"/>
    </row>
    <row r="9" spans="1:8" x14ac:dyDescent="0.2">
      <c r="A9" s="1"/>
      <c r="B9" s="1"/>
      <c r="C9" s="1"/>
      <c r="D9" s="11" t="s">
        <v>125</v>
      </c>
      <c r="E9" s="1"/>
      <c r="F9" s="1"/>
      <c r="G9" s="1"/>
      <c r="H9" s="1"/>
    </row>
    <row r="10" spans="1:8" x14ac:dyDescent="0.2">
      <c r="A10" s="2" t="s">
        <v>73</v>
      </c>
      <c r="B10" s="2" t="s">
        <v>1</v>
      </c>
      <c r="C10" s="2" t="s">
        <v>2</v>
      </c>
      <c r="D10" s="2" t="s">
        <v>72</v>
      </c>
    </row>
    <row r="11" spans="1:8" ht="13.35" customHeight="1" x14ac:dyDescent="0.2">
      <c r="A11" s="21" t="s">
        <v>3</v>
      </c>
      <c r="B11" s="22"/>
      <c r="C11" s="16"/>
      <c r="D11" s="17">
        <f>D12+D35+D42+D55+D59+D72+D75+D84+D87+D105+D95</f>
        <v>649599.89999999979</v>
      </c>
    </row>
    <row r="12" spans="1:8" ht="26.65" customHeight="1" x14ac:dyDescent="0.2">
      <c r="A12" s="12" t="s">
        <v>5</v>
      </c>
      <c r="B12" s="13" t="s">
        <v>4</v>
      </c>
      <c r="C12" s="14"/>
      <c r="D12" s="15">
        <f>D13+D18+D21+D23+D25+D29+D31+D33</f>
        <v>41870.5</v>
      </c>
    </row>
    <row r="13" spans="1:8" outlineLevel="1" x14ac:dyDescent="0.2">
      <c r="A13" s="4" t="s">
        <v>74</v>
      </c>
      <c r="B13" s="3" t="s">
        <v>4</v>
      </c>
      <c r="C13" s="5" t="s">
        <v>6</v>
      </c>
      <c r="D13" s="6">
        <f>D14+D15+D16+D17</f>
        <v>31845.200000000004</v>
      </c>
    </row>
    <row r="14" spans="1:8" ht="33.75" outlineLevel="2" x14ac:dyDescent="0.2">
      <c r="A14" s="8" t="s">
        <v>75</v>
      </c>
      <c r="B14" s="7" t="s">
        <v>4</v>
      </c>
      <c r="C14" s="7" t="s">
        <v>7</v>
      </c>
      <c r="D14" s="9">
        <v>1153.2</v>
      </c>
    </row>
    <row r="15" spans="1:8" ht="45" outlineLevel="2" x14ac:dyDescent="0.2">
      <c r="A15" s="8" t="s">
        <v>76</v>
      </c>
      <c r="B15" s="7" t="s">
        <v>4</v>
      </c>
      <c r="C15" s="7" t="s">
        <v>8</v>
      </c>
      <c r="D15" s="9">
        <v>26100.7</v>
      </c>
    </row>
    <row r="16" spans="1:8" outlineLevel="2" x14ac:dyDescent="0.2">
      <c r="A16" s="8" t="s">
        <v>77</v>
      </c>
      <c r="B16" s="7" t="s">
        <v>4</v>
      </c>
      <c r="C16" s="7" t="s">
        <v>9</v>
      </c>
      <c r="D16" s="9">
        <v>9.9</v>
      </c>
    </row>
    <row r="17" spans="1:4" outlineLevel="2" x14ac:dyDescent="0.2">
      <c r="A17" s="8" t="s">
        <v>78</v>
      </c>
      <c r="B17" s="7" t="s">
        <v>4</v>
      </c>
      <c r="C17" s="7" t="s">
        <v>10</v>
      </c>
      <c r="D17" s="9">
        <v>4581.3999999999996</v>
      </c>
    </row>
    <row r="18" spans="1:4" ht="22.5" outlineLevel="1" x14ac:dyDescent="0.2">
      <c r="A18" s="4" t="s">
        <v>79</v>
      </c>
      <c r="B18" s="3" t="s">
        <v>4</v>
      </c>
      <c r="C18" s="5" t="s">
        <v>11</v>
      </c>
      <c r="D18" s="6">
        <f>D19+D20</f>
        <v>1233</v>
      </c>
    </row>
    <row r="19" spans="1:4" outlineLevel="2" x14ac:dyDescent="0.2">
      <c r="A19" s="8" t="s">
        <v>80</v>
      </c>
      <c r="B19" s="7" t="s">
        <v>4</v>
      </c>
      <c r="C19" s="7" t="s">
        <v>12</v>
      </c>
      <c r="D19" s="9">
        <v>1179.9000000000001</v>
      </c>
    </row>
    <row r="20" spans="1:4" ht="33.75" outlineLevel="2" x14ac:dyDescent="0.2">
      <c r="A20" s="8" t="s">
        <v>81</v>
      </c>
      <c r="B20" s="7" t="s">
        <v>4</v>
      </c>
      <c r="C20" s="7" t="s">
        <v>13</v>
      </c>
      <c r="D20" s="9">
        <v>53.1</v>
      </c>
    </row>
    <row r="21" spans="1:4" outlineLevel="1" x14ac:dyDescent="0.2">
      <c r="A21" s="4" t="s">
        <v>82</v>
      </c>
      <c r="B21" s="3" t="s">
        <v>4</v>
      </c>
      <c r="C21" s="5" t="s">
        <v>14</v>
      </c>
      <c r="D21" s="6">
        <f>D22</f>
        <v>209.5</v>
      </c>
    </row>
    <row r="22" spans="1:4" outlineLevel="2" x14ac:dyDescent="0.2">
      <c r="A22" s="8" t="s">
        <v>83</v>
      </c>
      <c r="B22" s="7" t="s">
        <v>4</v>
      </c>
      <c r="C22" s="7" t="s">
        <v>15</v>
      </c>
      <c r="D22" s="9">
        <v>209.5</v>
      </c>
    </row>
    <row r="23" spans="1:4" outlineLevel="1" x14ac:dyDescent="0.2">
      <c r="A23" s="4" t="s">
        <v>84</v>
      </c>
      <c r="B23" s="3" t="s">
        <v>4</v>
      </c>
      <c r="C23" s="5" t="s">
        <v>16</v>
      </c>
      <c r="D23" s="6">
        <f>D24</f>
        <v>515.29999999999995</v>
      </c>
    </row>
    <row r="24" spans="1:4" outlineLevel="2" x14ac:dyDescent="0.2">
      <c r="A24" s="8" t="s">
        <v>85</v>
      </c>
      <c r="B24" s="7" t="s">
        <v>4</v>
      </c>
      <c r="C24" s="7" t="s">
        <v>17</v>
      </c>
      <c r="D24" s="9">
        <v>515.29999999999995</v>
      </c>
    </row>
    <row r="25" spans="1:4" outlineLevel="1" x14ac:dyDescent="0.2">
      <c r="A25" s="4" t="s">
        <v>86</v>
      </c>
      <c r="B25" s="3" t="s">
        <v>4</v>
      </c>
      <c r="C25" s="5" t="s">
        <v>18</v>
      </c>
      <c r="D25" s="6">
        <f>D26+D27+D28</f>
        <v>5812.2</v>
      </c>
    </row>
    <row r="26" spans="1:4" outlineLevel="2" x14ac:dyDescent="0.2">
      <c r="A26" s="8" t="s">
        <v>87</v>
      </c>
      <c r="B26" s="7" t="s">
        <v>4</v>
      </c>
      <c r="C26" s="7" t="s">
        <v>19</v>
      </c>
      <c r="D26" s="9">
        <v>345.3</v>
      </c>
    </row>
    <row r="27" spans="1:4" outlineLevel="2" x14ac:dyDescent="0.2">
      <c r="A27" s="8" t="s">
        <v>88</v>
      </c>
      <c r="B27" s="7" t="s">
        <v>4</v>
      </c>
      <c r="C27" s="7" t="s">
        <v>20</v>
      </c>
      <c r="D27" s="9">
        <v>5241.8999999999996</v>
      </c>
    </row>
    <row r="28" spans="1:4" outlineLevel="2" x14ac:dyDescent="0.2">
      <c r="A28" s="8" t="s">
        <v>89</v>
      </c>
      <c r="B28" s="7" t="s">
        <v>4</v>
      </c>
      <c r="C28" s="7" t="s">
        <v>21</v>
      </c>
      <c r="D28" s="9">
        <v>225</v>
      </c>
    </row>
    <row r="29" spans="1:4" outlineLevel="1" x14ac:dyDescent="0.2">
      <c r="A29" s="4" t="s">
        <v>90</v>
      </c>
      <c r="B29" s="3" t="s">
        <v>4</v>
      </c>
      <c r="C29" s="5" t="s">
        <v>22</v>
      </c>
      <c r="D29" s="6">
        <f>D30</f>
        <v>57.7</v>
      </c>
    </row>
    <row r="30" spans="1:4" outlineLevel="2" x14ac:dyDescent="0.2">
      <c r="A30" s="8" t="s">
        <v>91</v>
      </c>
      <c r="B30" s="7" t="s">
        <v>4</v>
      </c>
      <c r="C30" s="7" t="s">
        <v>23</v>
      </c>
      <c r="D30" s="9">
        <v>57.7</v>
      </c>
    </row>
    <row r="31" spans="1:4" outlineLevel="1" x14ac:dyDescent="0.2">
      <c r="A31" s="4" t="s">
        <v>92</v>
      </c>
      <c r="B31" s="3" t="s">
        <v>4</v>
      </c>
      <c r="C31" s="5" t="s">
        <v>24</v>
      </c>
      <c r="D31" s="6">
        <f>D32</f>
        <v>497.6</v>
      </c>
    </row>
    <row r="32" spans="1:4" outlineLevel="2" x14ac:dyDescent="0.2">
      <c r="A32" s="8" t="s">
        <v>93</v>
      </c>
      <c r="B32" s="7" t="s">
        <v>4</v>
      </c>
      <c r="C32" s="7" t="s">
        <v>25</v>
      </c>
      <c r="D32" s="9">
        <v>497.6</v>
      </c>
    </row>
    <row r="33" spans="1:4" outlineLevel="1" x14ac:dyDescent="0.2">
      <c r="A33" s="4" t="s">
        <v>94</v>
      </c>
      <c r="B33" s="3" t="s">
        <v>4</v>
      </c>
      <c r="C33" s="5" t="s">
        <v>26</v>
      </c>
      <c r="D33" s="6">
        <f>D34</f>
        <v>1700</v>
      </c>
    </row>
    <row r="34" spans="1:4" outlineLevel="2" x14ac:dyDescent="0.2">
      <c r="A34" s="8" t="s">
        <v>95</v>
      </c>
      <c r="B34" s="7" t="s">
        <v>4</v>
      </c>
      <c r="C34" s="7" t="s">
        <v>27</v>
      </c>
      <c r="D34" s="9">
        <v>1700</v>
      </c>
    </row>
    <row r="35" spans="1:4" ht="38.25" customHeight="1" x14ac:dyDescent="0.2">
      <c r="A35" s="12" t="s">
        <v>29</v>
      </c>
      <c r="B35" s="13" t="s">
        <v>28</v>
      </c>
      <c r="C35" s="14"/>
      <c r="D35" s="15">
        <f>D36+D38+D40</f>
        <v>4809.7999999999993</v>
      </c>
    </row>
    <row r="36" spans="1:4" outlineLevel="1" x14ac:dyDescent="0.2">
      <c r="A36" s="4" t="s">
        <v>74</v>
      </c>
      <c r="B36" s="3" t="s">
        <v>28</v>
      </c>
      <c r="C36" s="5" t="s">
        <v>6</v>
      </c>
      <c r="D36" s="6">
        <f>D37</f>
        <v>4510.2</v>
      </c>
    </row>
    <row r="37" spans="1:4" ht="15.75" customHeight="1" outlineLevel="2" x14ac:dyDescent="0.2">
      <c r="A37" s="8" t="s">
        <v>78</v>
      </c>
      <c r="B37" s="7" t="s">
        <v>28</v>
      </c>
      <c r="C37" s="7" t="s">
        <v>10</v>
      </c>
      <c r="D37" s="9">
        <v>4510.2</v>
      </c>
    </row>
    <row r="38" spans="1:4" outlineLevel="1" x14ac:dyDescent="0.2">
      <c r="A38" s="4" t="s">
        <v>82</v>
      </c>
      <c r="B38" s="3" t="s">
        <v>28</v>
      </c>
      <c r="C38" s="5" t="s">
        <v>14</v>
      </c>
      <c r="D38" s="6">
        <f>D39</f>
        <v>47.7</v>
      </c>
    </row>
    <row r="39" spans="1:4" outlineLevel="2" x14ac:dyDescent="0.2">
      <c r="A39" s="8" t="s">
        <v>83</v>
      </c>
      <c r="B39" s="7" t="s">
        <v>28</v>
      </c>
      <c r="C39" s="7" t="s">
        <v>15</v>
      </c>
      <c r="D39" s="9">
        <v>47.7</v>
      </c>
    </row>
    <row r="40" spans="1:4" outlineLevel="1" x14ac:dyDescent="0.2">
      <c r="A40" s="4" t="s">
        <v>96</v>
      </c>
      <c r="B40" s="3" t="s">
        <v>28</v>
      </c>
      <c r="C40" s="5" t="s">
        <v>30</v>
      </c>
      <c r="D40" s="6">
        <f>D41</f>
        <v>251.9</v>
      </c>
    </row>
    <row r="41" spans="1:4" outlineLevel="2" x14ac:dyDescent="0.2">
      <c r="A41" s="8" t="s">
        <v>97</v>
      </c>
      <c r="B41" s="7" t="s">
        <v>28</v>
      </c>
      <c r="C41" s="7" t="s">
        <v>31</v>
      </c>
      <c r="D41" s="9">
        <v>251.9</v>
      </c>
    </row>
    <row r="42" spans="1:4" ht="36" x14ac:dyDescent="0.2">
      <c r="A42" s="12" t="s">
        <v>0</v>
      </c>
      <c r="B42" s="13" t="s">
        <v>32</v>
      </c>
      <c r="C42" s="14"/>
      <c r="D42" s="15">
        <f>D43+D45+D47+D49+D51</f>
        <v>52673.599999999999</v>
      </c>
    </row>
    <row r="43" spans="1:4" outlineLevel="1" x14ac:dyDescent="0.2">
      <c r="A43" s="4" t="s">
        <v>74</v>
      </c>
      <c r="B43" s="3" t="s">
        <v>32</v>
      </c>
      <c r="C43" s="5" t="s">
        <v>6</v>
      </c>
      <c r="D43" s="6">
        <f>D44</f>
        <v>12901.8</v>
      </c>
    </row>
    <row r="44" spans="1:4" ht="33.75" outlineLevel="2" x14ac:dyDescent="0.2">
      <c r="A44" s="8" t="s">
        <v>98</v>
      </c>
      <c r="B44" s="7" t="s">
        <v>32</v>
      </c>
      <c r="C44" s="7" t="s">
        <v>33</v>
      </c>
      <c r="D44" s="9">
        <v>12901.8</v>
      </c>
    </row>
    <row r="45" spans="1:4" outlineLevel="1" x14ac:dyDescent="0.2">
      <c r="A45" s="4" t="s">
        <v>99</v>
      </c>
      <c r="B45" s="3" t="s">
        <v>32</v>
      </c>
      <c r="C45" s="5" t="s">
        <v>34</v>
      </c>
      <c r="D45" s="6">
        <f>D46</f>
        <v>609.70000000000005</v>
      </c>
    </row>
    <row r="46" spans="1:4" outlineLevel="2" x14ac:dyDescent="0.2">
      <c r="A46" s="8" t="s">
        <v>100</v>
      </c>
      <c r="B46" s="7" t="s">
        <v>32</v>
      </c>
      <c r="C46" s="7" t="s">
        <v>35</v>
      </c>
      <c r="D46" s="9">
        <v>609.70000000000005</v>
      </c>
    </row>
    <row r="47" spans="1:4" ht="22.5" outlineLevel="1" x14ac:dyDescent="0.2">
      <c r="A47" s="4" t="s">
        <v>79</v>
      </c>
      <c r="B47" s="3" t="s">
        <v>32</v>
      </c>
      <c r="C47" s="5" t="s">
        <v>11</v>
      </c>
      <c r="D47" s="6">
        <f>D48</f>
        <v>859.3</v>
      </c>
    </row>
    <row r="48" spans="1:4" outlineLevel="2" x14ac:dyDescent="0.2">
      <c r="A48" s="8" t="s">
        <v>80</v>
      </c>
      <c r="B48" s="7" t="s">
        <v>32</v>
      </c>
      <c r="C48" s="7" t="s">
        <v>12</v>
      </c>
      <c r="D48" s="9">
        <v>859.3</v>
      </c>
    </row>
    <row r="49" spans="1:4" outlineLevel="1" x14ac:dyDescent="0.2">
      <c r="A49" s="4" t="s">
        <v>92</v>
      </c>
      <c r="B49" s="3" t="s">
        <v>32</v>
      </c>
      <c r="C49" s="5" t="s">
        <v>24</v>
      </c>
      <c r="D49" s="6">
        <f>D50</f>
        <v>529.29999999999995</v>
      </c>
    </row>
    <row r="50" spans="1:4" outlineLevel="2" x14ac:dyDescent="0.2">
      <c r="A50" s="8" t="s">
        <v>93</v>
      </c>
      <c r="B50" s="7" t="s">
        <v>32</v>
      </c>
      <c r="C50" s="7" t="s">
        <v>25</v>
      </c>
      <c r="D50" s="9">
        <v>529.29999999999995</v>
      </c>
    </row>
    <row r="51" spans="1:4" ht="33.75" outlineLevel="1" x14ac:dyDescent="0.2">
      <c r="A51" s="4" t="s">
        <v>101</v>
      </c>
      <c r="B51" s="3" t="s">
        <v>32</v>
      </c>
      <c r="C51" s="5" t="s">
        <v>36</v>
      </c>
      <c r="D51" s="6">
        <f>D52+D53+D54</f>
        <v>37773.5</v>
      </c>
    </row>
    <row r="52" spans="1:4" ht="33.75" outlineLevel="2" x14ac:dyDescent="0.2">
      <c r="A52" s="8" t="s">
        <v>102</v>
      </c>
      <c r="B52" s="7" t="s">
        <v>32</v>
      </c>
      <c r="C52" s="7" t="s">
        <v>37</v>
      </c>
      <c r="D52" s="9">
        <v>6806.3</v>
      </c>
    </row>
    <row r="53" spans="1:4" outlineLevel="2" x14ac:dyDescent="0.2">
      <c r="A53" s="8" t="s">
        <v>103</v>
      </c>
      <c r="B53" s="7" t="s">
        <v>32</v>
      </c>
      <c r="C53" s="7" t="s">
        <v>38</v>
      </c>
      <c r="D53" s="9">
        <v>14087.9</v>
      </c>
    </row>
    <row r="54" spans="1:4" ht="33.75" outlineLevel="2" x14ac:dyDescent="0.2">
      <c r="A54" s="8" t="s">
        <v>104</v>
      </c>
      <c r="B54" s="7" t="s">
        <v>32</v>
      </c>
      <c r="C54" s="7" t="s">
        <v>39</v>
      </c>
      <c r="D54" s="9">
        <v>16879.3</v>
      </c>
    </row>
    <row r="55" spans="1:4" ht="24" x14ac:dyDescent="0.2">
      <c r="A55" s="12" t="s">
        <v>41</v>
      </c>
      <c r="B55" s="13" t="s">
        <v>40</v>
      </c>
      <c r="C55" s="14"/>
      <c r="D55" s="15">
        <f>D56</f>
        <v>3411.2999999999997</v>
      </c>
    </row>
    <row r="56" spans="1:4" outlineLevel="1" x14ac:dyDescent="0.2">
      <c r="A56" s="4" t="s">
        <v>74</v>
      </c>
      <c r="B56" s="3" t="s">
        <v>40</v>
      </c>
      <c r="C56" s="5" t="s">
        <v>6</v>
      </c>
      <c r="D56" s="6">
        <f>D57+D58</f>
        <v>3411.2999999999997</v>
      </c>
    </row>
    <row r="57" spans="1:4" ht="45" outlineLevel="2" x14ac:dyDescent="0.2">
      <c r="A57" s="8" t="s">
        <v>105</v>
      </c>
      <c r="B57" s="7" t="s">
        <v>40</v>
      </c>
      <c r="C57" s="7" t="s">
        <v>42</v>
      </c>
      <c r="D57" s="9">
        <v>2814.7</v>
      </c>
    </row>
    <row r="58" spans="1:4" ht="15" customHeight="1" outlineLevel="2" x14ac:dyDescent="0.2">
      <c r="A58" s="8" t="s">
        <v>78</v>
      </c>
      <c r="B58" s="7" t="s">
        <v>40</v>
      </c>
      <c r="C58" s="7" t="s">
        <v>10</v>
      </c>
      <c r="D58" s="9">
        <v>596.6</v>
      </c>
    </row>
    <row r="59" spans="1:4" ht="36" x14ac:dyDescent="0.2">
      <c r="A59" s="12" t="s">
        <v>44</v>
      </c>
      <c r="B59" s="13" t="s">
        <v>43</v>
      </c>
      <c r="C59" s="14"/>
      <c r="D59" s="15">
        <f>D60+D62+D65+D68+D70</f>
        <v>60253.1</v>
      </c>
    </row>
    <row r="60" spans="1:4" outlineLevel="1" x14ac:dyDescent="0.2">
      <c r="A60" s="4" t="s">
        <v>74</v>
      </c>
      <c r="B60" s="3" t="s">
        <v>43</v>
      </c>
      <c r="C60" s="5" t="s">
        <v>6</v>
      </c>
      <c r="D60" s="6">
        <f>D61</f>
        <v>3405.4</v>
      </c>
    </row>
    <row r="61" spans="1:4" outlineLevel="2" x14ac:dyDescent="0.2">
      <c r="A61" s="8" t="s">
        <v>78</v>
      </c>
      <c r="B61" s="7" t="s">
        <v>43</v>
      </c>
      <c r="C61" s="7" t="s">
        <v>10</v>
      </c>
      <c r="D61" s="9">
        <v>3405.4</v>
      </c>
    </row>
    <row r="62" spans="1:4" outlineLevel="1" x14ac:dyDescent="0.2">
      <c r="A62" s="4" t="s">
        <v>82</v>
      </c>
      <c r="B62" s="3" t="s">
        <v>43</v>
      </c>
      <c r="C62" s="5" t="s">
        <v>14</v>
      </c>
      <c r="D62" s="6">
        <f>D63+D64</f>
        <v>7797.2000000000007</v>
      </c>
    </row>
    <row r="63" spans="1:4" outlineLevel="2" x14ac:dyDescent="0.2">
      <c r="A63" s="8" t="s">
        <v>106</v>
      </c>
      <c r="B63" s="7" t="s">
        <v>43</v>
      </c>
      <c r="C63" s="7" t="s">
        <v>45</v>
      </c>
      <c r="D63" s="9">
        <v>1644.1</v>
      </c>
    </row>
    <row r="64" spans="1:4" outlineLevel="2" x14ac:dyDescent="0.2">
      <c r="A64" s="8" t="s">
        <v>107</v>
      </c>
      <c r="B64" s="7" t="s">
        <v>43</v>
      </c>
      <c r="C64" s="7" t="s">
        <v>46</v>
      </c>
      <c r="D64" s="9">
        <v>6153.1</v>
      </c>
    </row>
    <row r="65" spans="1:4" outlineLevel="1" x14ac:dyDescent="0.2">
      <c r="A65" s="4" t="s">
        <v>96</v>
      </c>
      <c r="B65" s="3" t="s">
        <v>43</v>
      </c>
      <c r="C65" s="5" t="s">
        <v>30</v>
      </c>
      <c r="D65" s="6">
        <f>D66+D67</f>
        <v>43575.8</v>
      </c>
    </row>
    <row r="66" spans="1:4" outlineLevel="2" x14ac:dyDescent="0.2">
      <c r="A66" s="8" t="s">
        <v>108</v>
      </c>
      <c r="B66" s="7" t="s">
        <v>43</v>
      </c>
      <c r="C66" s="7" t="s">
        <v>47</v>
      </c>
      <c r="D66" s="9">
        <v>36799.300000000003</v>
      </c>
    </row>
    <row r="67" spans="1:4" outlineLevel="2" x14ac:dyDescent="0.2">
      <c r="A67" s="8" t="s">
        <v>109</v>
      </c>
      <c r="B67" s="7" t="s">
        <v>43</v>
      </c>
      <c r="C67" s="7" t="s">
        <v>48</v>
      </c>
      <c r="D67" s="9">
        <v>6776.5</v>
      </c>
    </row>
    <row r="68" spans="1:4" outlineLevel="1" x14ac:dyDescent="0.2">
      <c r="A68" s="4" t="s">
        <v>110</v>
      </c>
      <c r="B68" s="3" t="s">
        <v>43</v>
      </c>
      <c r="C68" s="5" t="s">
        <v>49</v>
      </c>
      <c r="D68" s="6">
        <f>D69</f>
        <v>135</v>
      </c>
    </row>
    <row r="69" spans="1:4" ht="22.5" outlineLevel="2" x14ac:dyDescent="0.2">
      <c r="A69" s="8" t="s">
        <v>111</v>
      </c>
      <c r="B69" s="7" t="s">
        <v>43</v>
      </c>
      <c r="C69" s="7" t="s">
        <v>50</v>
      </c>
      <c r="D69" s="9">
        <v>135</v>
      </c>
    </row>
    <row r="70" spans="1:4" outlineLevel="1" x14ac:dyDescent="0.2">
      <c r="A70" s="4" t="s">
        <v>90</v>
      </c>
      <c r="B70" s="3" t="s">
        <v>43</v>
      </c>
      <c r="C70" s="5" t="s">
        <v>22</v>
      </c>
      <c r="D70" s="6">
        <f>D71</f>
        <v>5339.7</v>
      </c>
    </row>
    <row r="71" spans="1:4" outlineLevel="2" x14ac:dyDescent="0.2">
      <c r="A71" s="8" t="s">
        <v>91</v>
      </c>
      <c r="B71" s="7" t="s">
        <v>43</v>
      </c>
      <c r="C71" s="7" t="s">
        <v>23</v>
      </c>
      <c r="D71" s="9">
        <v>5339.7</v>
      </c>
    </row>
    <row r="72" spans="1:4" ht="72" x14ac:dyDescent="0.2">
      <c r="A72" s="12" t="s">
        <v>52</v>
      </c>
      <c r="B72" s="13" t="s">
        <v>51</v>
      </c>
      <c r="C72" s="14"/>
      <c r="D72" s="15">
        <f>D73</f>
        <v>10136.4</v>
      </c>
    </row>
    <row r="73" spans="1:4" outlineLevel="1" x14ac:dyDescent="0.2">
      <c r="A73" s="4" t="s">
        <v>90</v>
      </c>
      <c r="B73" s="3" t="s">
        <v>51</v>
      </c>
      <c r="C73" s="5" t="s">
        <v>22</v>
      </c>
      <c r="D73" s="6">
        <f>D74</f>
        <v>10136.4</v>
      </c>
    </row>
    <row r="74" spans="1:4" outlineLevel="2" x14ac:dyDescent="0.2">
      <c r="A74" s="8" t="s">
        <v>112</v>
      </c>
      <c r="B74" s="7" t="s">
        <v>51</v>
      </c>
      <c r="C74" s="7" t="s">
        <v>53</v>
      </c>
      <c r="D74" s="9">
        <v>10136.4</v>
      </c>
    </row>
    <row r="75" spans="1:4" ht="24" x14ac:dyDescent="0.2">
      <c r="A75" s="12" t="s">
        <v>55</v>
      </c>
      <c r="B75" s="13" t="s">
        <v>54</v>
      </c>
      <c r="C75" s="14"/>
      <c r="D75" s="15">
        <f>D76+D81</f>
        <v>268965.09999999998</v>
      </c>
    </row>
    <row r="76" spans="1:4" outlineLevel="1" x14ac:dyDescent="0.2">
      <c r="A76" s="4" t="s">
        <v>84</v>
      </c>
      <c r="B76" s="3" t="s">
        <v>54</v>
      </c>
      <c r="C76" s="5" t="s">
        <v>16</v>
      </c>
      <c r="D76" s="6">
        <f>D77+D78+D79+D80</f>
        <v>264413</v>
      </c>
    </row>
    <row r="77" spans="1:4" outlineLevel="2" x14ac:dyDescent="0.2">
      <c r="A77" s="8" t="s">
        <v>113</v>
      </c>
      <c r="B77" s="7" t="s">
        <v>54</v>
      </c>
      <c r="C77" s="7" t="s">
        <v>56</v>
      </c>
      <c r="D77" s="9">
        <v>107582.39999999999</v>
      </c>
    </row>
    <row r="78" spans="1:4" outlineLevel="2" x14ac:dyDescent="0.2">
      <c r="A78" s="8" t="s">
        <v>114</v>
      </c>
      <c r="B78" s="7" t="s">
        <v>54</v>
      </c>
      <c r="C78" s="7" t="s">
        <v>57</v>
      </c>
      <c r="D78" s="9">
        <v>145960.9</v>
      </c>
    </row>
    <row r="79" spans="1:4" outlineLevel="2" x14ac:dyDescent="0.2">
      <c r="A79" s="8" t="s">
        <v>85</v>
      </c>
      <c r="B79" s="7" t="s">
        <v>54</v>
      </c>
      <c r="C79" s="7" t="s">
        <v>17</v>
      </c>
      <c r="D79" s="9">
        <v>30.8</v>
      </c>
    </row>
    <row r="80" spans="1:4" outlineLevel="2" x14ac:dyDescent="0.2">
      <c r="A80" s="8" t="s">
        <v>115</v>
      </c>
      <c r="B80" s="7" t="s">
        <v>54</v>
      </c>
      <c r="C80" s="7" t="s">
        <v>58</v>
      </c>
      <c r="D80" s="9">
        <v>10838.9</v>
      </c>
    </row>
    <row r="81" spans="1:4" outlineLevel="1" x14ac:dyDescent="0.2">
      <c r="A81" s="4" t="s">
        <v>90</v>
      </c>
      <c r="B81" s="3" t="s">
        <v>54</v>
      </c>
      <c r="C81" s="5" t="s">
        <v>22</v>
      </c>
      <c r="D81" s="6">
        <f>D82+D83</f>
        <v>4552.0999999999995</v>
      </c>
    </row>
    <row r="82" spans="1:4" outlineLevel="2" x14ac:dyDescent="0.2">
      <c r="A82" s="8" t="s">
        <v>91</v>
      </c>
      <c r="B82" s="7" t="s">
        <v>54</v>
      </c>
      <c r="C82" s="7" t="s">
        <v>23</v>
      </c>
      <c r="D82" s="9">
        <v>557.4</v>
      </c>
    </row>
    <row r="83" spans="1:4" outlineLevel="2" x14ac:dyDescent="0.2">
      <c r="A83" s="8" t="s">
        <v>116</v>
      </c>
      <c r="B83" s="7" t="s">
        <v>54</v>
      </c>
      <c r="C83" s="7" t="s">
        <v>59</v>
      </c>
      <c r="D83" s="9">
        <v>3994.7</v>
      </c>
    </row>
    <row r="84" spans="1:4" ht="60" x14ac:dyDescent="0.2">
      <c r="A84" s="12" t="s">
        <v>61</v>
      </c>
      <c r="B84" s="13" t="s">
        <v>60</v>
      </c>
      <c r="C84" s="14"/>
      <c r="D84" s="15">
        <f>D85</f>
        <v>15187.8</v>
      </c>
    </row>
    <row r="85" spans="1:4" outlineLevel="1" x14ac:dyDescent="0.2">
      <c r="A85" s="4" t="s">
        <v>90</v>
      </c>
      <c r="B85" s="3" t="s">
        <v>60</v>
      </c>
      <c r="C85" s="5" t="s">
        <v>22</v>
      </c>
      <c r="D85" s="6">
        <f>D86</f>
        <v>15187.8</v>
      </c>
    </row>
    <row r="86" spans="1:4" outlineLevel="2" x14ac:dyDescent="0.2">
      <c r="A86" s="8" t="s">
        <v>116</v>
      </c>
      <c r="B86" s="7" t="s">
        <v>60</v>
      </c>
      <c r="C86" s="7" t="s">
        <v>59</v>
      </c>
      <c r="D86" s="9">
        <v>15187.8</v>
      </c>
    </row>
    <row r="87" spans="1:4" ht="24" x14ac:dyDescent="0.2">
      <c r="A87" s="12" t="s">
        <v>63</v>
      </c>
      <c r="B87" s="13" t="s">
        <v>62</v>
      </c>
      <c r="C87" s="14"/>
      <c r="D87" s="15">
        <f>D88+D90</f>
        <v>153807.4</v>
      </c>
    </row>
    <row r="88" spans="1:4" outlineLevel="1" x14ac:dyDescent="0.2">
      <c r="A88" s="4" t="s">
        <v>82</v>
      </c>
      <c r="B88" s="3" t="s">
        <v>62</v>
      </c>
      <c r="C88" s="5" t="s">
        <v>14</v>
      </c>
      <c r="D88" s="6">
        <f>D89</f>
        <v>103</v>
      </c>
    </row>
    <row r="89" spans="1:4" outlineLevel="2" x14ac:dyDescent="0.2">
      <c r="A89" s="8" t="s">
        <v>106</v>
      </c>
      <c r="B89" s="7" t="s">
        <v>62</v>
      </c>
      <c r="C89" s="7" t="s">
        <v>45</v>
      </c>
      <c r="D89" s="9">
        <v>103</v>
      </c>
    </row>
    <row r="90" spans="1:4" outlineLevel="1" x14ac:dyDescent="0.2">
      <c r="A90" s="4" t="s">
        <v>90</v>
      </c>
      <c r="B90" s="3" t="s">
        <v>62</v>
      </c>
      <c r="C90" s="5" t="s">
        <v>22</v>
      </c>
      <c r="D90" s="6">
        <f>D91+D92+D93+D94</f>
        <v>153704.4</v>
      </c>
    </row>
    <row r="91" spans="1:4" outlineLevel="2" x14ac:dyDescent="0.2">
      <c r="A91" s="8" t="s">
        <v>112</v>
      </c>
      <c r="B91" s="7" t="s">
        <v>62</v>
      </c>
      <c r="C91" s="7" t="s">
        <v>53</v>
      </c>
      <c r="D91" s="9">
        <v>12855.3</v>
      </c>
    </row>
    <row r="92" spans="1:4" outlineLevel="2" x14ac:dyDescent="0.2">
      <c r="A92" s="8" t="s">
        <v>91</v>
      </c>
      <c r="B92" s="7" t="s">
        <v>62</v>
      </c>
      <c r="C92" s="7" t="s">
        <v>23</v>
      </c>
      <c r="D92" s="9">
        <v>117673.4</v>
      </c>
    </row>
    <row r="93" spans="1:4" outlineLevel="2" x14ac:dyDescent="0.2">
      <c r="A93" s="8" t="s">
        <v>116</v>
      </c>
      <c r="B93" s="7" t="s">
        <v>62</v>
      </c>
      <c r="C93" s="7" t="s">
        <v>59</v>
      </c>
      <c r="D93" s="9">
        <v>14086.9</v>
      </c>
    </row>
    <row r="94" spans="1:4" outlineLevel="2" x14ac:dyDescent="0.2">
      <c r="A94" s="8" t="s">
        <v>117</v>
      </c>
      <c r="B94" s="7" t="s">
        <v>62</v>
      </c>
      <c r="C94" s="7" t="s">
        <v>64</v>
      </c>
      <c r="D94" s="9">
        <v>9088.7999999999993</v>
      </c>
    </row>
    <row r="95" spans="1:4" ht="24" x14ac:dyDescent="0.2">
      <c r="A95" s="12" t="s">
        <v>66</v>
      </c>
      <c r="B95" s="13" t="s">
        <v>65</v>
      </c>
      <c r="C95" s="14"/>
      <c r="D95" s="15">
        <f>D96+D98+D100+D103</f>
        <v>36866.699999999997</v>
      </c>
    </row>
    <row r="96" spans="1:4" outlineLevel="1" x14ac:dyDescent="0.2">
      <c r="A96" s="4" t="s">
        <v>82</v>
      </c>
      <c r="B96" s="3" t="s">
        <v>65</v>
      </c>
      <c r="C96" s="5" t="s">
        <v>14</v>
      </c>
      <c r="D96" s="6">
        <f>D97</f>
        <v>40.299999999999997</v>
      </c>
    </row>
    <row r="97" spans="1:4" outlineLevel="2" x14ac:dyDescent="0.2">
      <c r="A97" s="8" t="s">
        <v>83</v>
      </c>
      <c r="B97" s="7" t="s">
        <v>65</v>
      </c>
      <c r="C97" s="7" t="s">
        <v>15</v>
      </c>
      <c r="D97" s="9">
        <v>40.299999999999997</v>
      </c>
    </row>
    <row r="98" spans="1:4" outlineLevel="1" x14ac:dyDescent="0.2">
      <c r="A98" s="4" t="s">
        <v>84</v>
      </c>
      <c r="B98" s="3" t="s">
        <v>65</v>
      </c>
      <c r="C98" s="5" t="s">
        <v>16</v>
      </c>
      <c r="D98" s="6">
        <f>D99</f>
        <v>8928.7999999999993</v>
      </c>
    </row>
    <row r="99" spans="1:4" outlineLevel="2" x14ac:dyDescent="0.2">
      <c r="A99" s="8" t="s">
        <v>114</v>
      </c>
      <c r="B99" s="7" t="s">
        <v>65</v>
      </c>
      <c r="C99" s="7" t="s">
        <v>57</v>
      </c>
      <c r="D99" s="9">
        <v>8928.7999999999993</v>
      </c>
    </row>
    <row r="100" spans="1:4" outlineLevel="1" x14ac:dyDescent="0.2">
      <c r="A100" s="4" t="s">
        <v>118</v>
      </c>
      <c r="B100" s="3" t="s">
        <v>65</v>
      </c>
      <c r="C100" s="5" t="s">
        <v>67</v>
      </c>
      <c r="D100" s="6">
        <f>D101+D102</f>
        <v>27709.3</v>
      </c>
    </row>
    <row r="101" spans="1:4" outlineLevel="2" x14ac:dyDescent="0.2">
      <c r="A101" s="8" t="s">
        <v>119</v>
      </c>
      <c r="B101" s="7" t="s">
        <v>65</v>
      </c>
      <c r="C101" s="7" t="s">
        <v>68</v>
      </c>
      <c r="D101" s="9">
        <v>21228.3</v>
      </c>
    </row>
    <row r="102" spans="1:4" ht="14.25" customHeight="1" outlineLevel="2" x14ac:dyDescent="0.2">
      <c r="A102" s="8" t="s">
        <v>120</v>
      </c>
      <c r="B102" s="7" t="s">
        <v>65</v>
      </c>
      <c r="C102" s="7" t="s">
        <v>69</v>
      </c>
      <c r="D102" s="9">
        <v>6481</v>
      </c>
    </row>
    <row r="103" spans="1:4" outlineLevel="1" x14ac:dyDescent="0.2">
      <c r="A103" s="4" t="s">
        <v>90</v>
      </c>
      <c r="B103" s="3" t="s">
        <v>65</v>
      </c>
      <c r="C103" s="5" t="s">
        <v>22</v>
      </c>
      <c r="D103" s="6">
        <f>D104</f>
        <v>188.3</v>
      </c>
    </row>
    <row r="104" spans="1:4" outlineLevel="2" x14ac:dyDescent="0.2">
      <c r="A104" s="8" t="s">
        <v>91</v>
      </c>
      <c r="B104" s="7" t="s">
        <v>65</v>
      </c>
      <c r="C104" s="7" t="s">
        <v>23</v>
      </c>
      <c r="D104" s="9">
        <v>188.3</v>
      </c>
    </row>
    <row r="105" spans="1:4" ht="24" x14ac:dyDescent="0.2">
      <c r="A105" s="12" t="s">
        <v>71</v>
      </c>
      <c r="B105" s="13" t="s">
        <v>70</v>
      </c>
      <c r="C105" s="14"/>
      <c r="D105" s="15">
        <f>D106</f>
        <v>1618.2</v>
      </c>
    </row>
    <row r="106" spans="1:4" outlineLevel="1" x14ac:dyDescent="0.2">
      <c r="A106" s="4" t="s">
        <v>74</v>
      </c>
      <c r="B106" s="3" t="s">
        <v>70</v>
      </c>
      <c r="C106" s="5" t="s">
        <v>6</v>
      </c>
      <c r="D106" s="6">
        <f>D107</f>
        <v>1618.2</v>
      </c>
    </row>
    <row r="107" spans="1:4" ht="33.75" outlineLevel="2" x14ac:dyDescent="0.2">
      <c r="A107" s="8" t="s">
        <v>98</v>
      </c>
      <c r="B107" s="7" t="s">
        <v>70</v>
      </c>
      <c r="C107" s="7" t="s">
        <v>33</v>
      </c>
      <c r="D107" s="9">
        <v>1618.2</v>
      </c>
    </row>
  </sheetData>
  <mergeCells count="3">
    <mergeCell ref="D4:G4"/>
    <mergeCell ref="A7:D7"/>
    <mergeCell ref="A11:B11"/>
  </mergeCells>
  <pageMargins left="0.35433070866141736" right="0.35433070866141736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rep:2.39.0.107</dc:description>
  <cp:lastModifiedBy>Бюджетный отдел 2 Тараканова Мария Александровна</cp:lastModifiedBy>
  <cp:lastPrinted>2016-10-24T04:15:27Z</cp:lastPrinted>
  <dcterms:created xsi:type="dcterms:W3CDTF">2016-10-21T10:00:05Z</dcterms:created>
  <dcterms:modified xsi:type="dcterms:W3CDTF">2016-10-26T11:51:29Z</dcterms:modified>
</cp:coreProperties>
</file>